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BBD63733-C9CD-4338-8AC6-52B12E03EF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1" sheetId="3" r:id="rId1"/>
  </sheets>
  <calcPr calcId="191029"/>
</workbook>
</file>

<file path=xl/calcChain.xml><?xml version="1.0" encoding="utf-8"?>
<calcChain xmlns="http://schemas.openxmlformats.org/spreadsheetml/2006/main">
  <c r="F76" i="3" l="1"/>
  <c r="D42" i="3" l="1"/>
  <c r="E46" i="3" l="1"/>
  <c r="F46" i="3"/>
  <c r="G46" i="3"/>
  <c r="D46" i="3"/>
  <c r="E39" i="3"/>
  <c r="E38" i="3" s="1"/>
  <c r="F39" i="3"/>
  <c r="G39" i="3"/>
  <c r="G38" i="3" s="1"/>
  <c r="D39" i="3"/>
  <c r="D38" i="3" s="1"/>
  <c r="E31" i="3"/>
  <c r="G31" i="3"/>
  <c r="D31" i="3"/>
  <c r="E7" i="3"/>
  <c r="F7" i="3"/>
  <c r="G7" i="3"/>
  <c r="D7" i="3"/>
</calcChain>
</file>

<file path=xl/sharedStrings.xml><?xml version="1.0" encoding="utf-8"?>
<sst xmlns="http://schemas.openxmlformats.org/spreadsheetml/2006/main" count="156" uniqueCount="71">
  <si>
    <t>STT</t>
  </si>
  <si>
    <t>Cấp học</t>
  </si>
  <si>
    <t>Đơn vị tính</t>
  </si>
  <si>
    <t>Năm học 2020-2021</t>
  </si>
  <si>
    <t>Năm học 2021-2022</t>
  </si>
  <si>
    <t>Năm học 2022-2023</t>
  </si>
  <si>
    <t>Kế hoạch năm học 2025-2026</t>
  </si>
  <si>
    <t>Ghi chú</t>
  </si>
  <si>
    <t>I</t>
  </si>
  <si>
    <t>Mầm non</t>
  </si>
  <si>
    <t>Tổng số trường</t>
  </si>
  <si>
    <t>Trường</t>
  </si>
  <si>
    <t>Trong đó</t>
  </si>
  <si>
    <t>Công lập</t>
  </si>
  <si>
    <t>Ngoài Công lập</t>
  </si>
  <si>
    <t>Điểm lẻ</t>
  </si>
  <si>
    <t>Điểm</t>
  </si>
  <si>
    <t>Tổng số nhóm, lớp</t>
  </si>
  <si>
    <t>Nhóm</t>
  </si>
  <si>
    <t>2.1</t>
  </si>
  <si>
    <t>Số nhóm trẻ nhà trẻ</t>
  </si>
  <si>
    <t>Nhóm ghép trẻ từ 3-24 tháng</t>
  </si>
  <si>
    <t>Nhóm ghép trẻ từ 12-36 tháng</t>
  </si>
  <si>
    <t>Nhóm ghép trẻ từ 3-36 tháng</t>
  </si>
  <si>
    <t>2.2</t>
  </si>
  <si>
    <t>Số lớp trẻ mẫu giáo</t>
  </si>
  <si>
    <t>Lớp</t>
  </si>
  <si>
    <t>Lớp ghép trẻ từ 3-4 tuổi</t>
  </si>
  <si>
    <t>Lớp ghép trẻ từ 4-5 tuổi</t>
  </si>
  <si>
    <t>Lớp ghép trẻ từ 3-5 tuổi</t>
  </si>
  <si>
    <t>2.3</t>
  </si>
  <si>
    <t>Số trẻ nhà nhà trẻ</t>
  </si>
  <si>
    <t>Trẻ</t>
  </si>
  <si>
    <t>Trẻ từ 3-12 tháng</t>
  </si>
  <si>
    <t>Trong đó: Trẻ DTTS từ 3-12 tháng</t>
  </si>
  <si>
    <t>Trẻ từ 12-24 tháng</t>
  </si>
  <si>
    <t>Trong đó: Trẻ DTTS từ 12-24 tháng</t>
  </si>
  <si>
    <t>Trẻ từ 24-36 tháng</t>
  </si>
  <si>
    <t>Trong đó: Trẻ DTTS từ 24-36 tháng</t>
  </si>
  <si>
    <t>2.4.</t>
  </si>
  <si>
    <t xml:space="preserve">Số trẻ Mẫu giáo </t>
  </si>
  <si>
    <t xml:space="preserve">Trẻ mẫu giáo 3 tuổi </t>
  </si>
  <si>
    <t>Trong đó: Trẻ DTTS mẫu giáo 3 tuổi</t>
  </si>
  <si>
    <t xml:space="preserve">Trẻ mẫu giáo 4 tuổi </t>
  </si>
  <si>
    <t>Trong đó: Trẻ DTTS mẫu giáo 4 tuổi</t>
  </si>
  <si>
    <t xml:space="preserve">Trẻ mẫu giáo 5 tuổi </t>
  </si>
  <si>
    <t>Trong đó: Trẻ DTTS mẫu giáo 5 tuổi</t>
  </si>
  <si>
    <t>II</t>
  </si>
  <si>
    <t>Tiểu học</t>
  </si>
  <si>
    <t>Số trường</t>
  </si>
  <si>
    <t>Số điểm lẻ</t>
  </si>
  <si>
    <t>Số  lớp</t>
  </si>
  <si>
    <t>lớp</t>
  </si>
  <si>
    <t xml:space="preserve">Số trường dạy lớp ghép </t>
  </si>
  <si>
    <t>Số lớp ghép</t>
  </si>
  <si>
    <t>Lớp ghép 1+2</t>
  </si>
  <si>
    <t>Lớp ghép 1+3</t>
  </si>
  <si>
    <t>Lớp ghép 2+3</t>
  </si>
  <si>
    <t>Lớp ghép 3+4</t>
  </si>
  <si>
    <t>Lớp ghép 4+5</t>
  </si>
  <si>
    <t>Khác</t>
  </si>
  <si>
    <t>Số học sinh DTTS</t>
  </si>
  <si>
    <t>HS</t>
  </si>
  <si>
    <t>III</t>
  </si>
  <si>
    <t>Trung học cơ sở</t>
  </si>
  <si>
    <t>Số học sinh</t>
  </si>
  <si>
    <t>Trung học phổ thông</t>
  </si>
  <si>
    <t>IV</t>
  </si>
  <si>
    <t>Phụ lục 1</t>
  </si>
  <si>
    <t xml:space="preserve">THỐNG KÊ MẠNG LƯỚI TRƯỜNG, LỚP, HỌC SINH </t>
  </si>
  <si>
    <t>(Kèm theo Báo cáo số 357 /BC-UBND ngày 05 tháng 10 năm 2023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</si>
</sst>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2" fillId="0" borderId="0" xfId="0" applyNumberFormat="1" applyFont="1"/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view="pageBreakPreview" zoomScaleNormal="100" zoomScaleSheetLayoutView="100" workbookViewId="0">
      <selection activeCell="A3" sqref="A3:H3"/>
    </sheetView>
  </sheetViews>
  <sheetFormatPr defaultColWidth="9.140625" defaultRowHeight="15.75" x14ac:dyDescent="0.25"/>
  <cols>
    <col min="1" max="1" width="5.5703125" style="6" customWidth="1"/>
    <col min="2" max="2" width="34.5703125" style="3" customWidth="1"/>
    <col min="3" max="3" width="8.140625" style="3" customWidth="1"/>
    <col min="4" max="4" width="10.5703125" style="3" customWidth="1"/>
    <col min="5" max="5" width="11" style="3" customWidth="1"/>
    <col min="6" max="6" width="10.85546875" style="3" customWidth="1"/>
    <col min="7" max="7" width="11.85546875" style="3" customWidth="1"/>
    <col min="8" max="8" width="10.5703125" style="3" customWidth="1"/>
    <col min="9" max="9" width="9.140625" style="3" customWidth="1"/>
    <col min="10" max="16384" width="9.140625" style="3"/>
  </cols>
  <sheetData>
    <row r="1" spans="1:11" ht="18.75" x14ac:dyDescent="0.3">
      <c r="A1" s="31" t="s">
        <v>68</v>
      </c>
      <c r="B1" s="31"/>
      <c r="C1" s="31"/>
      <c r="D1" s="31"/>
      <c r="E1" s="31"/>
      <c r="F1" s="31"/>
      <c r="G1" s="31"/>
      <c r="H1" s="31"/>
    </row>
    <row r="2" spans="1:11" customFormat="1" ht="21.6" customHeight="1" x14ac:dyDescent="0.25">
      <c r="A2" s="30" t="s">
        <v>69</v>
      </c>
      <c r="B2" s="30"/>
      <c r="C2" s="30"/>
      <c r="D2" s="30"/>
      <c r="E2" s="30"/>
      <c r="F2" s="30"/>
      <c r="G2" s="30"/>
      <c r="H2" s="30"/>
    </row>
    <row r="3" spans="1:11" customFormat="1" ht="18.75" x14ac:dyDescent="0.3">
      <c r="A3" s="33" t="s">
        <v>70</v>
      </c>
      <c r="B3" s="32"/>
      <c r="C3" s="32"/>
      <c r="D3" s="32"/>
      <c r="E3" s="32"/>
      <c r="F3" s="32"/>
      <c r="G3" s="32"/>
      <c r="H3" s="32"/>
    </row>
    <row r="4" spans="1:11" customFormat="1" x14ac:dyDescent="0.25">
      <c r="A4" s="27"/>
      <c r="B4" s="1"/>
      <c r="C4" s="1"/>
      <c r="D4" s="1"/>
      <c r="E4" s="1"/>
      <c r="F4" s="1"/>
      <c r="G4" s="1"/>
      <c r="H4" s="1"/>
    </row>
    <row r="5" spans="1:11" s="2" customFormat="1" ht="54.6" customHeight="1" x14ac:dyDescent="0.25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</row>
    <row r="6" spans="1:11" ht="18" customHeight="1" x14ac:dyDescent="0.25">
      <c r="A6" s="7" t="s">
        <v>8</v>
      </c>
      <c r="B6" s="8" t="s">
        <v>9</v>
      </c>
      <c r="C6" s="8"/>
      <c r="D6" s="9"/>
      <c r="E6" s="9"/>
      <c r="F6" s="9"/>
      <c r="G6" s="9"/>
      <c r="H6" s="9"/>
    </row>
    <row r="7" spans="1:11" s="22" customFormat="1" ht="18" customHeight="1" x14ac:dyDescent="0.25">
      <c r="A7" s="7">
        <v>1</v>
      </c>
      <c r="B7" s="8" t="s">
        <v>10</v>
      </c>
      <c r="C7" s="19" t="s">
        <v>11</v>
      </c>
      <c r="D7" s="20">
        <f>D9+D10</f>
        <v>136</v>
      </c>
      <c r="E7" s="20">
        <f t="shared" ref="E7:G7" si="0">E9+E10</f>
        <v>136</v>
      </c>
      <c r="F7" s="20">
        <f t="shared" si="0"/>
        <v>133</v>
      </c>
      <c r="G7" s="20">
        <f t="shared" si="0"/>
        <v>135</v>
      </c>
      <c r="H7" s="19"/>
      <c r="I7" s="21"/>
      <c r="J7" s="21"/>
      <c r="K7" s="21"/>
    </row>
    <row r="8" spans="1:11" s="4" customFormat="1" ht="18" customHeight="1" x14ac:dyDescent="0.25">
      <c r="A8" s="11"/>
      <c r="B8" s="12" t="s">
        <v>12</v>
      </c>
      <c r="C8" s="13"/>
      <c r="D8" s="10">
        <v>0</v>
      </c>
      <c r="E8" s="10">
        <v>0</v>
      </c>
      <c r="F8" s="10">
        <v>0</v>
      </c>
      <c r="G8" s="10">
        <v>0</v>
      </c>
      <c r="H8" s="9"/>
    </row>
    <row r="9" spans="1:11" s="4" customFormat="1" ht="18" customHeight="1" x14ac:dyDescent="0.25">
      <c r="A9" s="11"/>
      <c r="B9" s="13" t="s">
        <v>13</v>
      </c>
      <c r="C9" s="9" t="s">
        <v>11</v>
      </c>
      <c r="D9" s="10">
        <v>112</v>
      </c>
      <c r="E9" s="10">
        <v>113</v>
      </c>
      <c r="F9" s="10">
        <v>110</v>
      </c>
      <c r="G9" s="10">
        <v>110</v>
      </c>
      <c r="H9" s="9"/>
    </row>
    <row r="10" spans="1:11" s="4" customFormat="1" ht="18" customHeight="1" x14ac:dyDescent="0.25">
      <c r="A10" s="11"/>
      <c r="B10" s="13" t="s">
        <v>14</v>
      </c>
      <c r="C10" s="9" t="s">
        <v>11</v>
      </c>
      <c r="D10" s="10">
        <v>24</v>
      </c>
      <c r="E10" s="10">
        <v>23</v>
      </c>
      <c r="F10" s="10">
        <v>23</v>
      </c>
      <c r="G10" s="10">
        <v>25</v>
      </c>
      <c r="H10" s="9"/>
    </row>
    <row r="11" spans="1:11" s="4" customFormat="1" ht="18" customHeight="1" x14ac:dyDescent="0.25">
      <c r="A11" s="11"/>
      <c r="B11" s="13" t="s">
        <v>15</v>
      </c>
      <c r="C11" s="9" t="s">
        <v>16</v>
      </c>
      <c r="D11" s="10">
        <v>527</v>
      </c>
      <c r="E11" s="10">
        <v>513</v>
      </c>
      <c r="F11" s="10">
        <v>501</v>
      </c>
      <c r="G11" s="10">
        <v>488</v>
      </c>
      <c r="H11" s="9"/>
    </row>
    <row r="12" spans="1:11" s="22" customFormat="1" ht="18" customHeight="1" x14ac:dyDescent="0.25">
      <c r="A12" s="7">
        <v>2</v>
      </c>
      <c r="B12" s="8" t="s">
        <v>17</v>
      </c>
      <c r="C12" s="19" t="s">
        <v>18</v>
      </c>
      <c r="D12" s="20">
        <v>1329</v>
      </c>
      <c r="E12" s="20">
        <v>1318</v>
      </c>
      <c r="F12" s="20">
        <v>1339</v>
      </c>
      <c r="G12" s="20">
        <v>1394</v>
      </c>
      <c r="H12" s="19"/>
      <c r="I12" s="21"/>
      <c r="J12" s="21"/>
      <c r="K12" s="21"/>
    </row>
    <row r="13" spans="1:11" s="25" customFormat="1" ht="18" customHeight="1" x14ac:dyDescent="0.25">
      <c r="A13" s="17" t="s">
        <v>19</v>
      </c>
      <c r="B13" s="18" t="s">
        <v>20</v>
      </c>
      <c r="C13" s="23" t="s">
        <v>18</v>
      </c>
      <c r="D13" s="24">
        <v>270</v>
      </c>
      <c r="E13" s="24">
        <v>257</v>
      </c>
      <c r="F13" s="24">
        <v>281</v>
      </c>
      <c r="G13" s="24">
        <v>311</v>
      </c>
      <c r="H13" s="23"/>
    </row>
    <row r="14" spans="1:11" s="4" customFormat="1" ht="18" customHeight="1" x14ac:dyDescent="0.25">
      <c r="A14" s="11"/>
      <c r="B14" s="13" t="s">
        <v>13</v>
      </c>
      <c r="C14" s="9" t="s">
        <v>18</v>
      </c>
      <c r="D14" s="10">
        <v>108</v>
      </c>
      <c r="E14" s="10">
        <v>116</v>
      </c>
      <c r="F14" s="10">
        <v>130</v>
      </c>
      <c r="G14" s="10">
        <v>163</v>
      </c>
      <c r="H14" s="9"/>
    </row>
    <row r="15" spans="1:11" s="4" customFormat="1" ht="18" customHeight="1" x14ac:dyDescent="0.25">
      <c r="A15" s="11"/>
      <c r="B15" s="12" t="s">
        <v>21</v>
      </c>
      <c r="C15" s="9" t="s">
        <v>18</v>
      </c>
      <c r="D15" s="10">
        <v>0</v>
      </c>
      <c r="E15" s="10">
        <v>0</v>
      </c>
      <c r="F15" s="10">
        <v>0</v>
      </c>
      <c r="G15" s="10">
        <v>0</v>
      </c>
      <c r="H15" s="9"/>
    </row>
    <row r="16" spans="1:11" s="4" customFormat="1" ht="18" customHeight="1" x14ac:dyDescent="0.25">
      <c r="A16" s="11"/>
      <c r="B16" s="12" t="s">
        <v>22</v>
      </c>
      <c r="C16" s="9" t="s">
        <v>18</v>
      </c>
      <c r="D16" s="10">
        <v>36</v>
      </c>
      <c r="E16" s="10">
        <v>40</v>
      </c>
      <c r="F16" s="10">
        <v>47</v>
      </c>
      <c r="G16" s="10">
        <v>59</v>
      </c>
      <c r="H16" s="9"/>
    </row>
    <row r="17" spans="1:8" s="4" customFormat="1" ht="18" customHeight="1" x14ac:dyDescent="0.25">
      <c r="A17" s="11"/>
      <c r="B17" s="12" t="s">
        <v>23</v>
      </c>
      <c r="C17" s="9" t="s">
        <v>18</v>
      </c>
      <c r="D17" s="10">
        <v>21</v>
      </c>
      <c r="E17" s="10">
        <v>24</v>
      </c>
      <c r="F17" s="10">
        <v>27</v>
      </c>
      <c r="G17" s="10">
        <v>29</v>
      </c>
      <c r="H17" s="9"/>
    </row>
    <row r="18" spans="1:8" s="4" customFormat="1" ht="18" customHeight="1" x14ac:dyDescent="0.25">
      <c r="A18" s="11"/>
      <c r="B18" s="13" t="s">
        <v>14</v>
      </c>
      <c r="C18" s="9" t="s">
        <v>18</v>
      </c>
      <c r="D18" s="10">
        <v>106</v>
      </c>
      <c r="E18" s="10">
        <v>102</v>
      </c>
      <c r="F18" s="10">
        <v>111</v>
      </c>
      <c r="G18" s="10">
        <v>106</v>
      </c>
      <c r="H18" s="9"/>
    </row>
    <row r="19" spans="1:8" s="4" customFormat="1" ht="18" customHeight="1" x14ac:dyDescent="0.25">
      <c r="A19" s="11"/>
      <c r="B19" s="12" t="s">
        <v>21</v>
      </c>
      <c r="C19" s="9" t="s">
        <v>18</v>
      </c>
      <c r="D19" s="10">
        <v>1</v>
      </c>
      <c r="E19" s="10">
        <v>0</v>
      </c>
      <c r="F19" s="10">
        <v>0</v>
      </c>
      <c r="G19" s="10">
        <v>0</v>
      </c>
      <c r="H19" s="9"/>
    </row>
    <row r="20" spans="1:8" s="4" customFormat="1" ht="18" customHeight="1" x14ac:dyDescent="0.25">
      <c r="A20" s="11"/>
      <c r="B20" s="12" t="s">
        <v>22</v>
      </c>
      <c r="C20" s="9" t="s">
        <v>18</v>
      </c>
      <c r="D20" s="10">
        <v>14</v>
      </c>
      <c r="E20" s="10">
        <v>14</v>
      </c>
      <c r="F20" s="10">
        <v>12</v>
      </c>
      <c r="G20" s="10">
        <v>13</v>
      </c>
      <c r="H20" s="9"/>
    </row>
    <row r="21" spans="1:8" s="4" customFormat="1" ht="18" customHeight="1" x14ac:dyDescent="0.25">
      <c r="A21" s="11"/>
      <c r="B21" s="12" t="s">
        <v>23</v>
      </c>
      <c r="C21" s="9" t="s">
        <v>18</v>
      </c>
      <c r="D21" s="10">
        <v>29</v>
      </c>
      <c r="E21" s="10">
        <v>23</v>
      </c>
      <c r="F21" s="10">
        <v>24</v>
      </c>
      <c r="G21" s="10">
        <v>22</v>
      </c>
      <c r="H21" s="9"/>
    </row>
    <row r="22" spans="1:8" s="25" customFormat="1" ht="18" customHeight="1" x14ac:dyDescent="0.25">
      <c r="A22" s="17" t="s">
        <v>24</v>
      </c>
      <c r="B22" s="18" t="s">
        <v>25</v>
      </c>
      <c r="C22" s="23" t="s">
        <v>26</v>
      </c>
      <c r="D22" s="24">
        <v>1131</v>
      </c>
      <c r="E22" s="24">
        <v>1120</v>
      </c>
      <c r="F22" s="24">
        <v>1120</v>
      </c>
      <c r="G22" s="24">
        <v>1144</v>
      </c>
      <c r="H22" s="26"/>
    </row>
    <row r="23" spans="1:8" s="4" customFormat="1" ht="18" customHeight="1" x14ac:dyDescent="0.25">
      <c r="A23" s="11"/>
      <c r="B23" s="13" t="s">
        <v>13</v>
      </c>
      <c r="C23" s="9" t="s">
        <v>26</v>
      </c>
      <c r="D23" s="10">
        <v>1123</v>
      </c>
      <c r="E23" s="10">
        <v>1102</v>
      </c>
      <c r="F23" s="10">
        <v>1089</v>
      </c>
      <c r="G23" s="10">
        <v>1110</v>
      </c>
      <c r="H23" s="9"/>
    </row>
    <row r="24" spans="1:8" s="4" customFormat="1" ht="18" customHeight="1" x14ac:dyDescent="0.25">
      <c r="A24" s="11"/>
      <c r="B24" s="12" t="s">
        <v>27</v>
      </c>
      <c r="C24" s="9" t="s">
        <v>26</v>
      </c>
      <c r="D24" s="10">
        <v>99</v>
      </c>
      <c r="E24" s="10">
        <v>97</v>
      </c>
      <c r="F24" s="10">
        <v>95</v>
      </c>
      <c r="G24" s="10">
        <v>92</v>
      </c>
      <c r="H24" s="9"/>
    </row>
    <row r="25" spans="1:8" s="4" customFormat="1" ht="18" customHeight="1" x14ac:dyDescent="0.25">
      <c r="A25" s="11"/>
      <c r="B25" s="12" t="s">
        <v>28</v>
      </c>
      <c r="C25" s="9" t="s">
        <v>26</v>
      </c>
      <c r="D25" s="10">
        <v>131</v>
      </c>
      <c r="E25" s="10">
        <v>134</v>
      </c>
      <c r="F25" s="10">
        <v>144</v>
      </c>
      <c r="G25" s="10">
        <v>138</v>
      </c>
      <c r="H25" s="9"/>
    </row>
    <row r="26" spans="1:8" s="4" customFormat="1" ht="18" customHeight="1" x14ac:dyDescent="0.25">
      <c r="A26" s="11"/>
      <c r="B26" s="12" t="s">
        <v>29</v>
      </c>
      <c r="C26" s="9" t="s">
        <v>26</v>
      </c>
      <c r="D26" s="10">
        <v>495</v>
      </c>
      <c r="E26" s="10">
        <v>462</v>
      </c>
      <c r="F26" s="10">
        <v>447</v>
      </c>
      <c r="G26" s="10">
        <v>447</v>
      </c>
      <c r="H26" s="9"/>
    </row>
    <row r="27" spans="1:8" s="4" customFormat="1" ht="18" customHeight="1" x14ac:dyDescent="0.25">
      <c r="A27" s="11"/>
      <c r="B27" s="13" t="s">
        <v>14</v>
      </c>
      <c r="C27" s="9" t="s">
        <v>26</v>
      </c>
      <c r="D27" s="10">
        <v>152</v>
      </c>
      <c r="E27" s="10">
        <v>141</v>
      </c>
      <c r="F27" s="10">
        <v>150</v>
      </c>
      <c r="G27" s="10">
        <v>147</v>
      </c>
      <c r="H27" s="9"/>
    </row>
    <row r="28" spans="1:8" s="4" customFormat="1" ht="18" customHeight="1" x14ac:dyDescent="0.25">
      <c r="A28" s="28"/>
      <c r="B28" s="12" t="s">
        <v>27</v>
      </c>
      <c r="C28" s="9" t="s">
        <v>26</v>
      </c>
      <c r="D28" s="10">
        <v>9</v>
      </c>
      <c r="E28" s="10">
        <v>3</v>
      </c>
      <c r="F28" s="10">
        <v>3</v>
      </c>
      <c r="G28" s="10">
        <v>2</v>
      </c>
      <c r="H28" s="15"/>
    </row>
    <row r="29" spans="1:8" s="4" customFormat="1" ht="18" customHeight="1" x14ac:dyDescent="0.25">
      <c r="A29" s="28"/>
      <c r="B29" s="12" t="s">
        <v>28</v>
      </c>
      <c r="C29" s="9" t="s">
        <v>26</v>
      </c>
      <c r="D29" s="10">
        <v>7</v>
      </c>
      <c r="E29" s="10">
        <v>8</v>
      </c>
      <c r="F29" s="10">
        <v>7</v>
      </c>
      <c r="G29" s="10">
        <v>3</v>
      </c>
      <c r="H29" s="9"/>
    </row>
    <row r="30" spans="1:8" s="4" customFormat="1" ht="18" customHeight="1" x14ac:dyDescent="0.25">
      <c r="A30" s="28"/>
      <c r="B30" s="12" t="s">
        <v>29</v>
      </c>
      <c r="C30" s="9" t="s">
        <v>26</v>
      </c>
      <c r="D30" s="10">
        <v>28</v>
      </c>
      <c r="E30" s="10">
        <v>26</v>
      </c>
      <c r="F30" s="10">
        <v>28</v>
      </c>
      <c r="G30" s="10">
        <v>26</v>
      </c>
      <c r="H30" s="9"/>
    </row>
    <row r="31" spans="1:8" s="25" customFormat="1" ht="18" customHeight="1" x14ac:dyDescent="0.25">
      <c r="A31" s="29" t="s">
        <v>30</v>
      </c>
      <c r="B31" s="18" t="s">
        <v>31</v>
      </c>
      <c r="C31" s="23" t="s">
        <v>32</v>
      </c>
      <c r="D31" s="24">
        <f>D32+D34+D36</f>
        <v>4390</v>
      </c>
      <c r="E31" s="24">
        <f t="shared" ref="E31:G31" si="1">E32+E34+E36</f>
        <v>4228</v>
      </c>
      <c r="F31" s="24">
        <v>4860</v>
      </c>
      <c r="G31" s="24">
        <f t="shared" si="1"/>
        <v>5606</v>
      </c>
      <c r="H31" s="23"/>
    </row>
    <row r="32" spans="1:8" s="4" customFormat="1" ht="18" customHeight="1" x14ac:dyDescent="0.25">
      <c r="A32" s="28"/>
      <c r="B32" s="12" t="s">
        <v>33</v>
      </c>
      <c r="C32" s="9" t="s">
        <v>32</v>
      </c>
      <c r="D32" s="10">
        <v>27</v>
      </c>
      <c r="E32" s="10">
        <v>88</v>
      </c>
      <c r="F32" s="10">
        <v>88</v>
      </c>
      <c r="G32" s="10">
        <v>85</v>
      </c>
      <c r="H32" s="9"/>
    </row>
    <row r="33" spans="1:8" s="4" customFormat="1" ht="18" customHeight="1" x14ac:dyDescent="0.25">
      <c r="A33" s="28"/>
      <c r="B33" s="12" t="s">
        <v>34</v>
      </c>
      <c r="C33" s="9" t="s">
        <v>32</v>
      </c>
      <c r="D33" s="10">
        <v>15</v>
      </c>
      <c r="E33" s="10">
        <v>64</v>
      </c>
      <c r="F33" s="10">
        <v>67</v>
      </c>
      <c r="G33" s="10">
        <v>69</v>
      </c>
      <c r="H33" s="9"/>
    </row>
    <row r="34" spans="1:8" s="4" customFormat="1" ht="18" customHeight="1" x14ac:dyDescent="0.25">
      <c r="A34" s="28"/>
      <c r="B34" s="12" t="s">
        <v>35</v>
      </c>
      <c r="C34" s="9" t="s">
        <v>32</v>
      </c>
      <c r="D34" s="10">
        <v>480</v>
      </c>
      <c r="E34" s="10">
        <v>516</v>
      </c>
      <c r="F34" s="10">
        <v>567</v>
      </c>
      <c r="G34" s="10">
        <v>657</v>
      </c>
      <c r="H34" s="9"/>
    </row>
    <row r="35" spans="1:8" s="4" customFormat="1" ht="18" customHeight="1" x14ac:dyDescent="0.25">
      <c r="A35" s="28"/>
      <c r="B35" s="12" t="s">
        <v>36</v>
      </c>
      <c r="C35" s="9" t="s">
        <v>32</v>
      </c>
      <c r="D35" s="10">
        <v>155</v>
      </c>
      <c r="E35" s="10">
        <v>184</v>
      </c>
      <c r="F35" s="10">
        <v>190</v>
      </c>
      <c r="G35" s="10">
        <v>227</v>
      </c>
      <c r="H35" s="9"/>
    </row>
    <row r="36" spans="1:8" s="4" customFormat="1" ht="18" customHeight="1" x14ac:dyDescent="0.25">
      <c r="A36" s="28"/>
      <c r="B36" s="12" t="s">
        <v>37</v>
      </c>
      <c r="C36" s="9" t="s">
        <v>32</v>
      </c>
      <c r="D36" s="10">
        <v>3883</v>
      </c>
      <c r="E36" s="10">
        <v>3624</v>
      </c>
      <c r="F36" s="10">
        <v>4267</v>
      </c>
      <c r="G36" s="10">
        <v>4864</v>
      </c>
      <c r="H36" s="9"/>
    </row>
    <row r="37" spans="1:8" s="4" customFormat="1" ht="18" customHeight="1" x14ac:dyDescent="0.25">
      <c r="A37" s="28"/>
      <c r="B37" s="12" t="s">
        <v>38</v>
      </c>
      <c r="C37" s="9" t="s">
        <v>32</v>
      </c>
      <c r="D37" s="10">
        <v>1370</v>
      </c>
      <c r="E37" s="10">
        <v>1471</v>
      </c>
      <c r="F37" s="10">
        <v>1757</v>
      </c>
      <c r="G37" s="10">
        <v>2241</v>
      </c>
      <c r="H37" s="9"/>
    </row>
    <row r="38" spans="1:8" s="25" customFormat="1" ht="18" customHeight="1" x14ac:dyDescent="0.25">
      <c r="A38" s="29" t="s">
        <v>39</v>
      </c>
      <c r="B38" s="18" t="s">
        <v>40</v>
      </c>
      <c r="C38" s="23" t="s">
        <v>32</v>
      </c>
      <c r="D38" s="24">
        <f>D39+D46</f>
        <v>35120</v>
      </c>
      <c r="E38" s="24">
        <f t="shared" ref="E38:G38" si="2">E39+E46</f>
        <v>35332</v>
      </c>
      <c r="F38" s="24">
        <v>35720</v>
      </c>
      <c r="G38" s="24">
        <f t="shared" si="2"/>
        <v>36570</v>
      </c>
      <c r="H38" s="23"/>
    </row>
    <row r="39" spans="1:8" s="4" customFormat="1" ht="18" customHeight="1" x14ac:dyDescent="0.25">
      <c r="A39" s="28"/>
      <c r="B39" s="13" t="s">
        <v>13</v>
      </c>
      <c r="C39" s="9" t="s">
        <v>32</v>
      </c>
      <c r="D39" s="10">
        <f>D40+D42+D44</f>
        <v>31268</v>
      </c>
      <c r="E39" s="10">
        <f t="shared" ref="E39:G39" si="3">E40+E42+E44</f>
        <v>31622</v>
      </c>
      <c r="F39" s="10">
        <f t="shared" si="3"/>
        <v>32141</v>
      </c>
      <c r="G39" s="10">
        <f t="shared" si="3"/>
        <v>32436</v>
      </c>
      <c r="H39" s="9"/>
    </row>
    <row r="40" spans="1:8" s="4" customFormat="1" ht="18" customHeight="1" x14ac:dyDescent="0.25">
      <c r="A40" s="28"/>
      <c r="B40" s="12" t="s">
        <v>41</v>
      </c>
      <c r="C40" s="9" t="s">
        <v>32</v>
      </c>
      <c r="D40" s="10">
        <v>9293</v>
      </c>
      <c r="E40" s="10">
        <v>9461</v>
      </c>
      <c r="F40" s="10">
        <v>9293</v>
      </c>
      <c r="G40" s="10">
        <v>9348</v>
      </c>
      <c r="H40" s="9"/>
    </row>
    <row r="41" spans="1:8" s="4" customFormat="1" ht="18" customHeight="1" x14ac:dyDescent="0.25">
      <c r="A41" s="14"/>
      <c r="B41" s="12" t="s">
        <v>42</v>
      </c>
      <c r="C41" s="9" t="s">
        <v>32</v>
      </c>
      <c r="D41" s="10">
        <v>6484</v>
      </c>
      <c r="E41" s="10">
        <v>6866</v>
      </c>
      <c r="F41" s="10">
        <v>6683</v>
      </c>
      <c r="G41" s="10">
        <v>6784</v>
      </c>
      <c r="H41" s="15"/>
    </row>
    <row r="42" spans="1:8" s="4" customFormat="1" ht="18" customHeight="1" x14ac:dyDescent="0.25">
      <c r="A42" s="11"/>
      <c r="B42" s="12" t="s">
        <v>43</v>
      </c>
      <c r="C42" s="9" t="s">
        <v>32</v>
      </c>
      <c r="D42" s="10">
        <f>10984-218</f>
        <v>10766</v>
      </c>
      <c r="E42" s="10">
        <v>10754</v>
      </c>
      <c r="F42" s="10">
        <v>11280</v>
      </c>
      <c r="G42" s="10">
        <v>11280</v>
      </c>
      <c r="H42" s="9"/>
    </row>
    <row r="43" spans="1:8" s="4" customFormat="1" ht="18" customHeight="1" x14ac:dyDescent="0.25">
      <c r="A43" s="11"/>
      <c r="B43" s="12" t="s">
        <v>44</v>
      </c>
      <c r="C43" s="9" t="s">
        <v>32</v>
      </c>
      <c r="D43" s="10">
        <v>7666</v>
      </c>
      <c r="E43" s="10">
        <v>7799</v>
      </c>
      <c r="F43" s="10">
        <v>8117</v>
      </c>
      <c r="G43" s="10">
        <v>8090</v>
      </c>
      <c r="H43" s="9"/>
    </row>
    <row r="44" spans="1:8" s="4" customFormat="1" ht="18" customHeight="1" x14ac:dyDescent="0.25">
      <c r="A44" s="11"/>
      <c r="B44" s="12" t="s">
        <v>45</v>
      </c>
      <c r="C44" s="9" t="s">
        <v>32</v>
      </c>
      <c r="D44" s="10">
        <v>11209</v>
      </c>
      <c r="E44" s="10">
        <v>11407</v>
      </c>
      <c r="F44" s="10">
        <v>11568</v>
      </c>
      <c r="G44" s="10">
        <v>11808</v>
      </c>
      <c r="H44" s="9"/>
    </row>
    <row r="45" spans="1:8" s="4" customFormat="1" ht="18" customHeight="1" x14ac:dyDescent="0.25">
      <c r="A45" s="11"/>
      <c r="B45" s="12" t="s">
        <v>46</v>
      </c>
      <c r="C45" s="9" t="s">
        <v>32</v>
      </c>
      <c r="D45" s="10">
        <v>7664</v>
      </c>
      <c r="E45" s="10">
        <v>7836</v>
      </c>
      <c r="F45" s="10">
        <v>8004</v>
      </c>
      <c r="G45" s="10">
        <v>8257</v>
      </c>
      <c r="H45" s="9"/>
    </row>
    <row r="46" spans="1:8" s="4" customFormat="1" ht="18" customHeight="1" x14ac:dyDescent="0.25">
      <c r="A46" s="11"/>
      <c r="B46" s="13" t="s">
        <v>14</v>
      </c>
      <c r="C46" s="9" t="s">
        <v>32</v>
      </c>
      <c r="D46" s="10">
        <f>D47+D49+D51</f>
        <v>3852</v>
      </c>
      <c r="E46" s="10">
        <f t="shared" ref="E46:G46" si="4">E47+E49+E51</f>
        <v>3710</v>
      </c>
      <c r="F46" s="10">
        <f t="shared" si="4"/>
        <v>4038</v>
      </c>
      <c r="G46" s="10">
        <f t="shared" si="4"/>
        <v>4134</v>
      </c>
      <c r="H46" s="9"/>
    </row>
    <row r="47" spans="1:8" s="4" customFormat="1" ht="18" customHeight="1" x14ac:dyDescent="0.25">
      <c r="A47" s="11"/>
      <c r="B47" s="12" t="s">
        <v>41</v>
      </c>
      <c r="C47" s="9" t="s">
        <v>32</v>
      </c>
      <c r="D47" s="10">
        <v>1206</v>
      </c>
      <c r="E47" s="10">
        <v>1248</v>
      </c>
      <c r="F47" s="10">
        <v>1408</v>
      </c>
      <c r="G47" s="10">
        <v>1423</v>
      </c>
      <c r="H47" s="9"/>
    </row>
    <row r="48" spans="1:8" s="4" customFormat="1" ht="18" customHeight="1" x14ac:dyDescent="0.25">
      <c r="A48" s="11"/>
      <c r="B48" s="12" t="s">
        <v>42</v>
      </c>
      <c r="C48" s="9" t="s">
        <v>32</v>
      </c>
      <c r="D48" s="10">
        <v>107</v>
      </c>
      <c r="E48" s="10">
        <v>120</v>
      </c>
      <c r="F48" s="10">
        <v>141</v>
      </c>
      <c r="G48" s="10">
        <v>149</v>
      </c>
      <c r="H48" s="9"/>
    </row>
    <row r="49" spans="1:8" s="4" customFormat="1" ht="18" customHeight="1" x14ac:dyDescent="0.25">
      <c r="A49" s="11"/>
      <c r="B49" s="12" t="s">
        <v>43</v>
      </c>
      <c r="C49" s="9" t="s">
        <v>32</v>
      </c>
      <c r="D49" s="10">
        <v>1225</v>
      </c>
      <c r="E49" s="10">
        <v>1235</v>
      </c>
      <c r="F49" s="10">
        <v>1277</v>
      </c>
      <c r="G49" s="10">
        <v>1330</v>
      </c>
      <c r="H49" s="9"/>
    </row>
    <row r="50" spans="1:8" s="4" customFormat="1" ht="18" customHeight="1" x14ac:dyDescent="0.25">
      <c r="A50" s="11"/>
      <c r="B50" s="12" t="s">
        <v>44</v>
      </c>
      <c r="C50" s="9" t="s">
        <v>32</v>
      </c>
      <c r="D50" s="10">
        <v>115</v>
      </c>
      <c r="E50" s="10">
        <v>116</v>
      </c>
      <c r="F50" s="10">
        <v>134</v>
      </c>
      <c r="G50" s="10">
        <v>155</v>
      </c>
      <c r="H50" s="9"/>
    </row>
    <row r="51" spans="1:8" s="4" customFormat="1" ht="18" customHeight="1" x14ac:dyDescent="0.25">
      <c r="A51" s="11"/>
      <c r="B51" s="12" t="s">
        <v>45</v>
      </c>
      <c r="C51" s="9" t="s">
        <v>32</v>
      </c>
      <c r="D51" s="10">
        <v>1421</v>
      </c>
      <c r="E51" s="10">
        <v>1227</v>
      </c>
      <c r="F51" s="10">
        <v>1353</v>
      </c>
      <c r="G51" s="10">
        <v>1381</v>
      </c>
      <c r="H51" s="9"/>
    </row>
    <row r="52" spans="1:8" s="4" customFormat="1" ht="18" customHeight="1" x14ac:dyDescent="0.25">
      <c r="A52" s="11"/>
      <c r="B52" s="12" t="s">
        <v>46</v>
      </c>
      <c r="C52" s="9" t="s">
        <v>32</v>
      </c>
      <c r="D52" s="10">
        <v>105</v>
      </c>
      <c r="E52" s="10">
        <v>110</v>
      </c>
      <c r="F52" s="10">
        <v>137</v>
      </c>
      <c r="G52" s="10">
        <v>143</v>
      </c>
      <c r="H52" s="9"/>
    </row>
    <row r="53" spans="1:8" s="4" customFormat="1" ht="18" customHeight="1" x14ac:dyDescent="0.25">
      <c r="A53" s="7" t="s">
        <v>47</v>
      </c>
      <c r="B53" s="8" t="s">
        <v>48</v>
      </c>
      <c r="C53" s="8"/>
      <c r="D53" s="10"/>
      <c r="E53" s="10"/>
      <c r="F53" s="10"/>
      <c r="G53" s="10"/>
      <c r="H53" s="9"/>
    </row>
    <row r="54" spans="1:8" s="4" customFormat="1" ht="18" customHeight="1" x14ac:dyDescent="0.25">
      <c r="A54" s="11"/>
      <c r="B54" s="12" t="s">
        <v>49</v>
      </c>
      <c r="C54" s="9" t="s">
        <v>11</v>
      </c>
      <c r="D54" s="10">
        <v>99</v>
      </c>
      <c r="E54" s="10">
        <v>95</v>
      </c>
      <c r="F54" s="10">
        <v>91</v>
      </c>
      <c r="G54" s="10">
        <v>86</v>
      </c>
      <c r="H54" s="9"/>
    </row>
    <row r="55" spans="1:8" s="4" customFormat="1" ht="18" customHeight="1" x14ac:dyDescent="0.25">
      <c r="A55" s="11"/>
      <c r="B55" s="12" t="s">
        <v>50</v>
      </c>
      <c r="C55" s="9" t="s">
        <v>16</v>
      </c>
      <c r="D55" s="10">
        <v>321</v>
      </c>
      <c r="E55" s="10">
        <v>267</v>
      </c>
      <c r="F55" s="10">
        <v>240</v>
      </c>
      <c r="G55" s="10">
        <v>240</v>
      </c>
      <c r="H55" s="9"/>
    </row>
    <row r="56" spans="1:8" s="4" customFormat="1" ht="18" customHeight="1" x14ac:dyDescent="0.25">
      <c r="A56" s="11"/>
      <c r="B56" s="16" t="s">
        <v>51</v>
      </c>
      <c r="C56" s="9" t="s">
        <v>52</v>
      </c>
      <c r="D56" s="10">
        <v>2487</v>
      </c>
      <c r="E56" s="10">
        <v>2503</v>
      </c>
      <c r="F56" s="10">
        <v>2484</v>
      </c>
      <c r="G56" s="10">
        <v>2457</v>
      </c>
      <c r="H56" s="9"/>
    </row>
    <row r="57" spans="1:8" s="4" customFormat="1" ht="18" customHeight="1" x14ac:dyDescent="0.25">
      <c r="A57" s="11"/>
      <c r="B57" s="16" t="s">
        <v>53</v>
      </c>
      <c r="C57" s="9" t="s">
        <v>11</v>
      </c>
      <c r="D57" s="10">
        <v>19</v>
      </c>
      <c r="E57" s="10">
        <v>19</v>
      </c>
      <c r="F57" s="10">
        <v>20</v>
      </c>
      <c r="G57" s="10">
        <v>17</v>
      </c>
      <c r="H57" s="9"/>
    </row>
    <row r="58" spans="1:8" s="4" customFormat="1" ht="18" customHeight="1" x14ac:dyDescent="0.25">
      <c r="A58" s="11"/>
      <c r="B58" s="16" t="s">
        <v>54</v>
      </c>
      <c r="C58" s="9" t="s">
        <v>52</v>
      </c>
      <c r="D58" s="10">
        <v>56</v>
      </c>
      <c r="E58" s="10">
        <v>49</v>
      </c>
      <c r="F58" s="10">
        <v>49</v>
      </c>
      <c r="G58" s="10">
        <v>44</v>
      </c>
      <c r="H58" s="9"/>
    </row>
    <row r="59" spans="1:8" s="4" customFormat="1" ht="18" customHeight="1" x14ac:dyDescent="0.25">
      <c r="A59" s="11"/>
      <c r="B59" s="12" t="s">
        <v>55</v>
      </c>
      <c r="C59" s="9" t="s">
        <v>52</v>
      </c>
      <c r="D59" s="10">
        <v>45</v>
      </c>
      <c r="E59" s="10">
        <v>40</v>
      </c>
      <c r="F59" s="10">
        <v>39</v>
      </c>
      <c r="G59" s="10">
        <v>35</v>
      </c>
      <c r="H59" s="9"/>
    </row>
    <row r="60" spans="1:8" s="4" customFormat="1" ht="18" customHeight="1" x14ac:dyDescent="0.25">
      <c r="A60" s="11"/>
      <c r="B60" s="12" t="s">
        <v>56</v>
      </c>
      <c r="C60" s="9" t="s">
        <v>52</v>
      </c>
      <c r="D60" s="10">
        <v>2</v>
      </c>
      <c r="E60" s="10">
        <v>2</v>
      </c>
      <c r="F60" s="10">
        <v>0</v>
      </c>
      <c r="G60" s="10">
        <v>2</v>
      </c>
      <c r="H60" s="9"/>
    </row>
    <row r="61" spans="1:8" s="4" customFormat="1" ht="18" customHeight="1" x14ac:dyDescent="0.25">
      <c r="A61" s="11"/>
      <c r="B61" s="12" t="s">
        <v>57</v>
      </c>
      <c r="C61" s="9" t="s">
        <v>52</v>
      </c>
      <c r="D61" s="10">
        <v>3</v>
      </c>
      <c r="E61" s="10">
        <v>1</v>
      </c>
      <c r="F61" s="10">
        <v>3</v>
      </c>
      <c r="G61" s="10">
        <v>3</v>
      </c>
      <c r="H61" s="9"/>
    </row>
    <row r="62" spans="1:8" s="4" customFormat="1" ht="18" customHeight="1" x14ac:dyDescent="0.25">
      <c r="A62" s="11"/>
      <c r="B62" s="12" t="s">
        <v>58</v>
      </c>
      <c r="C62" s="9" t="s">
        <v>52</v>
      </c>
      <c r="D62" s="10">
        <v>5</v>
      </c>
      <c r="E62" s="10">
        <v>1</v>
      </c>
      <c r="F62" s="10">
        <v>3</v>
      </c>
      <c r="G62" s="10">
        <v>3</v>
      </c>
      <c r="H62" s="9"/>
    </row>
    <row r="63" spans="1:8" s="4" customFormat="1" ht="18" customHeight="1" x14ac:dyDescent="0.25">
      <c r="A63" s="11"/>
      <c r="B63" s="12" t="s">
        <v>59</v>
      </c>
      <c r="C63" s="9" t="s">
        <v>52</v>
      </c>
      <c r="D63" s="10">
        <v>2</v>
      </c>
      <c r="E63" s="10">
        <v>2</v>
      </c>
      <c r="F63" s="10">
        <v>2</v>
      </c>
      <c r="G63" s="10">
        <v>2</v>
      </c>
      <c r="H63" s="9"/>
    </row>
    <row r="64" spans="1:8" s="4" customFormat="1" ht="18" customHeight="1" x14ac:dyDescent="0.25">
      <c r="A64" s="11"/>
      <c r="B64" s="12" t="s">
        <v>60</v>
      </c>
      <c r="C64" s="9" t="s">
        <v>52</v>
      </c>
      <c r="D64" s="10">
        <v>1</v>
      </c>
      <c r="E64" s="10">
        <v>5</v>
      </c>
      <c r="F64" s="10">
        <v>4</v>
      </c>
      <c r="G64" s="10">
        <v>1</v>
      </c>
      <c r="H64" s="9"/>
    </row>
    <row r="65" spans="1:8" s="4" customFormat="1" ht="18" customHeight="1" x14ac:dyDescent="0.25">
      <c r="A65" s="11"/>
      <c r="B65" s="16" t="s">
        <v>65</v>
      </c>
      <c r="C65" s="9" t="s">
        <v>62</v>
      </c>
      <c r="D65" s="10">
        <v>64017</v>
      </c>
      <c r="E65" s="10">
        <v>66006</v>
      </c>
      <c r="F65" s="10">
        <v>65990</v>
      </c>
      <c r="G65" s="10">
        <v>66000</v>
      </c>
      <c r="H65" s="9"/>
    </row>
    <row r="66" spans="1:8" s="4" customFormat="1" ht="18" customHeight="1" x14ac:dyDescent="0.25">
      <c r="A66" s="11"/>
      <c r="B66" s="16" t="s">
        <v>61</v>
      </c>
      <c r="C66" s="9" t="s">
        <v>62</v>
      </c>
      <c r="D66" s="10">
        <v>38361</v>
      </c>
      <c r="E66" s="10">
        <v>38908</v>
      </c>
      <c r="F66" s="10">
        <v>39450</v>
      </c>
      <c r="G66" s="10">
        <v>40000</v>
      </c>
      <c r="H66" s="9"/>
    </row>
    <row r="67" spans="1:8" s="4" customFormat="1" ht="18" customHeight="1" x14ac:dyDescent="0.25">
      <c r="A67" s="7" t="s">
        <v>63</v>
      </c>
      <c r="B67" s="8" t="s">
        <v>64</v>
      </c>
      <c r="C67" s="8"/>
      <c r="D67" s="10"/>
      <c r="E67" s="10"/>
      <c r="F67" s="10"/>
      <c r="G67" s="10"/>
      <c r="H67" s="9"/>
    </row>
    <row r="68" spans="1:8" s="4" customFormat="1" ht="18" customHeight="1" x14ac:dyDescent="0.25">
      <c r="A68" s="7"/>
      <c r="B68" s="12" t="s">
        <v>49</v>
      </c>
      <c r="C68" s="9" t="s">
        <v>11</v>
      </c>
      <c r="D68" s="10">
        <v>111</v>
      </c>
      <c r="E68" s="10">
        <v>110</v>
      </c>
      <c r="F68" s="10">
        <v>110</v>
      </c>
      <c r="G68" s="10">
        <v>114</v>
      </c>
      <c r="H68" s="9"/>
    </row>
    <row r="69" spans="1:8" s="4" customFormat="1" ht="18" customHeight="1" x14ac:dyDescent="0.25">
      <c r="A69" s="7"/>
      <c r="B69" s="16" t="s">
        <v>51</v>
      </c>
      <c r="C69" s="9" t="s">
        <v>52</v>
      </c>
      <c r="D69" s="10">
        <v>1302</v>
      </c>
      <c r="E69" s="10">
        <v>1337</v>
      </c>
      <c r="F69" s="10">
        <v>1361</v>
      </c>
      <c r="G69" s="10">
        <v>1409</v>
      </c>
      <c r="H69" s="9"/>
    </row>
    <row r="70" spans="1:8" s="4" customFormat="1" ht="18" customHeight="1" x14ac:dyDescent="0.25">
      <c r="A70" s="7"/>
      <c r="B70" s="16" t="s">
        <v>65</v>
      </c>
      <c r="C70" s="9" t="s">
        <v>62</v>
      </c>
      <c r="D70" s="10">
        <v>41806</v>
      </c>
      <c r="E70" s="10">
        <v>42338</v>
      </c>
      <c r="F70" s="10">
        <v>44419</v>
      </c>
      <c r="G70" s="10">
        <v>46000</v>
      </c>
      <c r="H70" s="9"/>
    </row>
    <row r="71" spans="1:8" s="4" customFormat="1" ht="18" customHeight="1" x14ac:dyDescent="0.25">
      <c r="A71" s="7"/>
      <c r="B71" s="16" t="s">
        <v>61</v>
      </c>
      <c r="C71" s="9" t="s">
        <v>62</v>
      </c>
      <c r="D71" s="10">
        <v>24231</v>
      </c>
      <c r="E71" s="10">
        <v>24255</v>
      </c>
      <c r="F71" s="10">
        <v>25771</v>
      </c>
      <c r="G71" s="10">
        <v>26000</v>
      </c>
      <c r="H71" s="9"/>
    </row>
    <row r="72" spans="1:8" ht="18" customHeight="1" x14ac:dyDescent="0.25">
      <c r="A72" s="7" t="s">
        <v>67</v>
      </c>
      <c r="B72" s="8" t="s">
        <v>66</v>
      </c>
      <c r="C72" s="8"/>
      <c r="D72" s="10"/>
      <c r="E72" s="10"/>
      <c r="F72" s="10"/>
      <c r="G72" s="10"/>
      <c r="H72" s="9"/>
    </row>
    <row r="73" spans="1:8" s="4" customFormat="1" ht="18" customHeight="1" x14ac:dyDescent="0.25">
      <c r="A73" s="7"/>
      <c r="B73" s="12" t="s">
        <v>49</v>
      </c>
      <c r="C73" s="9" t="s">
        <v>11</v>
      </c>
      <c r="D73" s="10">
        <v>28</v>
      </c>
      <c r="E73" s="10">
        <v>26</v>
      </c>
      <c r="F73" s="10">
        <v>25</v>
      </c>
      <c r="G73" s="10">
        <v>25</v>
      </c>
      <c r="H73" s="15"/>
    </row>
    <row r="74" spans="1:8" s="4" customFormat="1" ht="18" customHeight="1" x14ac:dyDescent="0.25">
      <c r="A74" s="7"/>
      <c r="B74" s="16" t="s">
        <v>51</v>
      </c>
      <c r="C74" s="9" t="s">
        <v>52</v>
      </c>
      <c r="D74" s="10">
        <v>419</v>
      </c>
      <c r="E74" s="10">
        <v>426</v>
      </c>
      <c r="F74" s="10">
        <v>425</v>
      </c>
      <c r="G74" s="10">
        <v>430</v>
      </c>
      <c r="H74" s="15"/>
    </row>
    <row r="75" spans="1:8" ht="18" customHeight="1" x14ac:dyDescent="0.25">
      <c r="A75" s="7"/>
      <c r="B75" s="16" t="s">
        <v>65</v>
      </c>
      <c r="C75" s="9" t="s">
        <v>62</v>
      </c>
      <c r="D75" s="10">
        <v>15748</v>
      </c>
      <c r="E75" s="10">
        <v>16056</v>
      </c>
      <c r="F75" s="10">
        <v>16376</v>
      </c>
      <c r="G75" s="10">
        <v>17200</v>
      </c>
      <c r="H75" s="5"/>
    </row>
    <row r="76" spans="1:8" ht="18" customHeight="1" x14ac:dyDescent="0.25">
      <c r="A76" s="7"/>
      <c r="B76" s="16" t="s">
        <v>61</v>
      </c>
      <c r="C76" s="9" t="s">
        <v>62</v>
      </c>
      <c r="D76" s="10">
        <v>5563</v>
      </c>
      <c r="E76" s="10">
        <v>5675</v>
      </c>
      <c r="F76" s="10">
        <f>5371+626</f>
        <v>5997</v>
      </c>
      <c r="G76" s="10">
        <v>7000</v>
      </c>
      <c r="H76" s="5"/>
    </row>
  </sheetData>
  <mergeCells count="3">
    <mergeCell ref="A2:H2"/>
    <mergeCell ref="A1:H1"/>
    <mergeCell ref="A3:H3"/>
  </mergeCells>
  <pageMargins left="0.31496062992125984" right="0.31496062992125984" top="0.47244094488188981" bottom="0.47244094488188981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2023-10-05T02:41:21Z</dcterms:modified>
</cp:coreProperties>
</file>